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ndaugas\Desktop\2025\Simno komunalininkas\PIRKIMAI\Mergalaukio VT\"/>
    </mc:Choice>
  </mc:AlternateContent>
  <bookViews>
    <workbookView xWindow="-108" yWindow="-108" windowWidth="23256" windowHeight="1245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" i="1" l="1"/>
  <c r="F11" i="1"/>
  <c r="F12" i="1" s="1"/>
  <c r="F7" i="1"/>
  <c r="F6" i="1"/>
  <c r="F9" i="1" l="1"/>
  <c r="F13" i="1" s="1"/>
  <c r="F14" i="1" s="1"/>
  <c r="F15" i="1" s="1"/>
</calcChain>
</file>

<file path=xl/sharedStrings.xml><?xml version="1.0" encoding="utf-8"?>
<sst xmlns="http://schemas.openxmlformats.org/spreadsheetml/2006/main" count="35" uniqueCount="30">
  <si>
    <t>Sutarties pavadinimas: Vandentiekio tinklų statyba Alytaus r. sav., Simno sen., Mergalaukio k.</t>
  </si>
  <si>
    <t>DARBŲ KAINŲ ŽINIARAŠTIS</t>
  </si>
  <si>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</si>
  <si>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</si>
  <si>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</si>
  <si>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</si>
  <si>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</si>
  <si>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</si>
  <si>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</si>
  <si>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</si>
  <si>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BENDROJI DALIS</t>
  </si>
  <si>
    <t>1.1</t>
  </si>
  <si>
    <t>kompl.</t>
  </si>
  <si>
    <t>1.2</t>
  </si>
  <si>
    <t>Statinio projektas</t>
  </si>
  <si>
    <t>1.3</t>
  </si>
  <si>
    <t>Išpildomieji brėžiniai ir statinių kadastriniai matavimai</t>
  </si>
  <si>
    <t>Viso (Bendroji dalis)</t>
  </si>
  <si>
    <t>2.</t>
  </si>
  <si>
    <t>VANDENTIEKIO TINKLAI</t>
  </si>
  <si>
    <t>2.1</t>
  </si>
  <si>
    <t>Viso (Vandentiekio tinklai)</t>
  </si>
  <si>
    <t/>
  </si>
  <si>
    <t>VISO DARBAMS</t>
  </si>
  <si>
    <t>PVM</t>
  </si>
  <si>
    <t>VISO su PVM</t>
  </si>
  <si>
    <t>Pastaba:</t>
  </si>
  <si>
    <t>Kainų žiniaraščiuose įvardyti darbai yra įskaitant medžiagas, įrangą ir visus darbus, kaip nurodyta techninėje specifikacijoje.</t>
  </si>
  <si>
    <t>Vandentiekio tinklas įskaitant atšakas, požemines sklendes, šulinius ir jų žymėjimą, dėklus, žemės darbus, dangų ardymą ir atstatymą, išbandymą, praplovimą su dezinfekcija.</t>
  </si>
  <si>
    <t>Inžineriniai tyrinėjimai (topografija)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</si>
</sst>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</font>
    <font>
      <b/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30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left" vertical="center"/>
    </xf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/>
    <xf numFmtId="0" fontId="6" fillId="0" borderId="1" xfId="0" applyFont="1" applyBorder="1" applyAlignment="1">
      <alignment vertical="center" wrapText="1"/>
    </xf>
    <xf numFmtId="2" fontId="7" fillId="2" borderId="1" xfId="1" applyNumberFormat="1" applyFont="1" applyFill="1" applyBorder="1" applyAlignment="1">
      <alignment horizontal="right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right" vertical="center" wrapText="1"/>
    </xf>
    <xf numFmtId="4" fontId="10" fillId="0" borderId="1" xfId="2" applyNumberFormat="1" applyFont="1" applyBorder="1" applyAlignment="1">
      <alignment vertical="center" wrapText="1"/>
    </xf>
    <xf numFmtId="4" fontId="10" fillId="0" borderId="1" xfId="2" applyNumberFormat="1" applyFont="1" applyBorder="1" applyAlignment="1">
      <alignment horizontal="right" vertical="center" wrapText="1"/>
    </xf>
    <xf numFmtId="0" fontId="5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3">
    <cellStyle name="Comma" xfId="1" builtinId="3"/>
    <cellStyle name="Excel Built-in Normal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J7" sqref="J7"/>
    </sheetView>
  </sheetViews>
  <sheetFormatPr defaultRowHeight="14.4" x14ac:dyDescent="0.3"/>
  <cols>
    <col min="1" max="1" width="7.5546875" customWidth="1"/>
    <col min="2" max="2" width="57.109375" customWidth="1"/>
    <col min="5" max="5" width="13.33203125" customWidth="1"/>
    <col min="6" max="6" width="14.5546875" customWidth="1"/>
  </cols>
  <sheetData>
    <row r="1" spans="1:6" ht="33" customHeight="1" x14ac:dyDescent="0.3">
      <c r="A1" s="1"/>
      <c r="B1" s="26" t="s">
        <v>0</v>
      </c>
      <c r="C1" s="26"/>
      <c r="D1" s="26"/>
      <c r="E1" s="26"/>
      <c r="F1" s="26"/>
    </row>
    <row r="2" spans="1:6" ht="24" customHeight="1" x14ac:dyDescent="0.3">
      <c r="A2" s="1"/>
      <c r="B2" s="2" t="s">
        <v>1</v>
      </c>
      <c r="C2" s="1"/>
      <c r="D2" s="1"/>
      <c r="E2" s="1"/>
      <c r="F2" s="1"/>
    </row>
    <row r="3" spans="1:6" x14ac:dyDescent="0.3">
      <c r="A3" s="27" t="s">
        <v>2</v>
      </c>
      <c r="B3" s="27" t="s">
        <v>3</v>
      </c>
      <c r="C3" s="28" t="s">
        <v>4</v>
      </c>
      <c r="D3" s="29" t="s">
        <v>5</v>
      </c>
      <c r="E3" s="29"/>
      <c r="F3" s="29"/>
    </row>
    <row r="4" spans="1:6" ht="27.6" x14ac:dyDescent="0.3">
      <c r="A4" s="27"/>
      <c r="B4" s="27"/>
      <c r="C4" s="28"/>
      <c r="D4" s="3" t="s">
        <v>6</v>
      </c>
      <c r="E4" s="4" t="s">
        <v>7</v>
      </c>
      <c r="F4" s="5" t="s">
        <v>8</v>
      </c>
    </row>
    <row r="5" spans="1:6" x14ac:dyDescent="0.3">
      <c r="A5" s="6" t="s">
        <v>9</v>
      </c>
      <c r="B5" s="7" t="s">
        <v>10</v>
      </c>
      <c r="C5" s="6"/>
      <c r="D5" s="6"/>
      <c r="E5" s="6"/>
      <c r="F5" s="6"/>
    </row>
    <row r="6" spans="1:6" x14ac:dyDescent="0.3">
      <c r="A6" s="8" t="s">
        <v>11</v>
      </c>
      <c r="B6" s="9" t="s">
        <v>29</v>
      </c>
      <c r="C6" s="10" t="s">
        <v>12</v>
      </c>
      <c r="D6" s="11">
        <v>1</v>
      </c>
      <c r="E6" s="12"/>
      <c r="F6" s="13">
        <f>D6*E6</f>
        <v>0</v>
      </c>
    </row>
    <row r="7" spans="1:6" x14ac:dyDescent="0.3">
      <c r="A7" s="8" t="s">
        <v>13</v>
      </c>
      <c r="B7" s="9" t="s">
        <v>14</v>
      </c>
      <c r="C7" s="10" t="s">
        <v>12</v>
      </c>
      <c r="D7" s="11">
        <v>1</v>
      </c>
      <c r="E7" s="12"/>
      <c r="F7" s="13">
        <f>D7*E7</f>
        <v>0</v>
      </c>
    </row>
    <row r="8" spans="1:6" x14ac:dyDescent="0.3">
      <c r="A8" s="8" t="s">
        <v>15</v>
      </c>
      <c r="B8" s="9" t="s">
        <v>16</v>
      </c>
      <c r="C8" s="10" t="s">
        <v>12</v>
      </c>
      <c r="D8" s="11">
        <v>1</v>
      </c>
      <c r="E8" s="12"/>
      <c r="F8" s="13">
        <f>D8*E8</f>
        <v>0</v>
      </c>
    </row>
    <row r="9" spans="1:6" x14ac:dyDescent="0.3">
      <c r="A9" s="12"/>
      <c r="B9" s="14" t="s">
        <v>17</v>
      </c>
      <c r="C9" s="12"/>
      <c r="D9" s="12"/>
      <c r="E9" s="12"/>
      <c r="F9" s="15">
        <f>SUM(F6:F8)</f>
        <v>0</v>
      </c>
    </row>
    <row r="10" spans="1:6" ht="16.95" customHeight="1" x14ac:dyDescent="0.3">
      <c r="A10" s="6" t="s">
        <v>18</v>
      </c>
      <c r="B10" s="7" t="s">
        <v>19</v>
      </c>
      <c r="C10" s="6"/>
      <c r="D10" s="6"/>
      <c r="E10" s="6"/>
      <c r="F10" s="6"/>
    </row>
    <row r="11" spans="1:6" ht="41.4" x14ac:dyDescent="0.3">
      <c r="A11" s="8" t="s">
        <v>20</v>
      </c>
      <c r="B11" s="16" t="s">
        <v>28</v>
      </c>
      <c r="C11" s="10" t="s">
        <v>12</v>
      </c>
      <c r="D11" s="11">
        <v>1</v>
      </c>
      <c r="E11" s="12"/>
      <c r="F11" s="13">
        <f>D11*E11</f>
        <v>0</v>
      </c>
    </row>
    <row r="12" spans="1:6" x14ac:dyDescent="0.3">
      <c r="A12" s="8"/>
      <c r="B12" s="14" t="s">
        <v>21</v>
      </c>
      <c r="C12" s="12"/>
      <c r="D12" s="12"/>
      <c r="E12" s="12"/>
      <c r="F12" s="15">
        <f>SUM(F11:F11)</f>
        <v>0</v>
      </c>
    </row>
    <row r="13" spans="1:6" ht="15.6" x14ac:dyDescent="0.3">
      <c r="A13" s="6" t="s">
        <v>22</v>
      </c>
      <c r="B13" s="7" t="s">
        <v>23</v>
      </c>
      <c r="C13" s="6"/>
      <c r="D13" s="6"/>
      <c r="E13" s="6"/>
      <c r="F13" s="17">
        <f>F9+F12</f>
        <v>0</v>
      </c>
    </row>
    <row r="14" spans="1:6" ht="15.6" x14ac:dyDescent="0.3">
      <c r="A14" s="18" t="s">
        <v>22</v>
      </c>
      <c r="B14" s="19" t="s">
        <v>24</v>
      </c>
      <c r="C14" s="20"/>
      <c r="D14" s="21"/>
      <c r="E14" s="22"/>
      <c r="F14" s="23">
        <f>ROUND(F13*0.21,2)</f>
        <v>0</v>
      </c>
    </row>
    <row r="15" spans="1:6" ht="15.6" x14ac:dyDescent="0.3">
      <c r="A15" s="18" t="s">
        <v>22</v>
      </c>
      <c r="B15" s="19" t="s">
        <v>25</v>
      </c>
      <c r="C15" s="20"/>
      <c r="D15" s="21"/>
      <c r="E15" s="22"/>
      <c r="F15" s="23">
        <f>F14+F13</f>
        <v>0</v>
      </c>
    </row>
    <row r="16" spans="1:6" ht="12" customHeight="1" x14ac:dyDescent="0.3"/>
    <row r="17" spans="2:6" x14ac:dyDescent="0.3">
      <c r="B17" s="24" t="s">
        <v>26</v>
      </c>
    </row>
    <row r="18" spans="2:6" ht="13.2" customHeight="1" x14ac:dyDescent="0.3">
      <c r="B18" s="25" t="s">
        <v>27</v>
      </c>
      <c r="C18" s="25"/>
      <c r="D18" s="25"/>
      <c r="E18" s="25"/>
      <c r="F18" s="25"/>
    </row>
  </sheetData>
  <mergeCells count="6">
    <mergeCell ref="B18:F18"/>
    <mergeCell ref="B1:F1"/>
    <mergeCell ref="A3:A4"/>
    <mergeCell ref="B3:B4"/>
    <mergeCell ref="C3:C4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2025-12-15T14:35:32Z</dcterms:modified>
</cp:coreProperties>
</file>